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'20.1'!$A$1:$W$73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U25" i="28" l="1"/>
  <c r="U24" i="28"/>
  <c r="D25" i="28" l="1"/>
  <c r="D24" i="28"/>
  <c r="C25" i="28"/>
  <c r="C24" i="28"/>
  <c r="P27" i="28" l="1"/>
  <c r="P26" i="28"/>
  <c r="D27" i="28" l="1"/>
  <c r="D26" i="28"/>
  <c r="D23" i="28"/>
  <c r="D22" i="28"/>
  <c r="D21" i="28"/>
  <c r="D20" i="28"/>
  <c r="C27" i="28"/>
  <c r="C26" i="28"/>
  <c r="C23" i="28"/>
  <c r="C22" i="28"/>
  <c r="C21" i="28"/>
  <c r="C20" i="28"/>
  <c r="G15" i="30" l="1"/>
  <c r="F15" i="30"/>
  <c r="D15" i="31"/>
  <c r="C15" i="31"/>
  <c r="C15" i="30"/>
  <c r="D15" i="30"/>
  <c r="P21" i="28"/>
  <c r="P20" i="28"/>
  <c r="U27" i="28"/>
  <c r="U26" i="28"/>
  <c r="U23" i="28"/>
  <c r="U19" i="28"/>
  <c r="U21" i="28" l="1"/>
  <c r="P22" i="28"/>
  <c r="U22" i="28" s="1"/>
  <c r="U20" i="28"/>
  <c r="U28" i="28" s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<sst xmlns="http://schemas.openxmlformats.org/spreadsheetml/2006/main" count="341" uniqueCount="203">
  <si>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</si>
  <si>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</si>
  <si>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</si>
  <si>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</si>
  <si>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</si>
  <si>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</si>
  <si>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</si>
  <si>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</si>
  <si>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</si>
  <si>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</si>
  <si>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</si>
  <si>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</si>
  <si>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</si>
  <si>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</si>
  <si>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</si>
  <si>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</si>
  <si>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</si>
  <si>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</si>
  <si>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</si>
  <si>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</si>
  <si>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</si>
  <si>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</si>
  <si>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</si>
  <si>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</si>
  <si>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</si>
  <si>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</si>
  <si>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</si>
  <si>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</si>
  <si>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</si>
  <si>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</si>
  <si>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</si>
  <si>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</si>
  <si>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</si>
  <si>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</si>
  <si>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</si>
  <si>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</si>
  <si>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</si>
  <si>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</si>
  <si>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</si>
  <si>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</si>
  <si>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</si>
  <si>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</si>
  <si>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</si>
  <si>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</si>
  <si>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</si>
  <si>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</si>
  <si>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</si>
  <si>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</si>
  <si>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</si>
  <si>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</si>
  <si>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</si>
  <si>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</si>
  <si>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</si>
  <si>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</si>
  <si>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</si>
  <si>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</si>
  <si>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</si>
  <si>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</si>
  <si>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</si>
  <si>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</si>
  <si>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</si>
  <si>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</si>
  <si>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</si>
  <si>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</si>
  <si>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</si>
  <si>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</si>
  <si>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</si>
  <si>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</si>
  <si>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</si>
  <si>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</si>
  <si>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</si>
  <si>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</si>
  <si>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</si>
  <si>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</si>
  <si>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</si>
  <si>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</si>
  <si>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</si>
  <si>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</si>
  <si>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</si>
  <si>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</si>
  <si>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</si>
  <si>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</si>
  <si>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</si>
  <si>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</si>
  <si>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</si>
  <si>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</si>
  <si>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</si>
  <si>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</si>
  <si>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</si>
  <si>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</si>
  <si>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</si>
  <si>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</si>
  <si>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</si>
  <si>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</si>
  <si>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</si>
  <si>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</si>
  <si>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</si>
  <si>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</si>
  <si>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</si>
  <si>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</si>
  <si>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</si>
  <si>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</si>
  <si>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</si>
  <si>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</si>
  <si>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</si>
  <si>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</si>
  <si>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</si>
  <si>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</si>
  <si>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</si>
  <si>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</si>
  <si>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</si>
  <si>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</si>
  <si>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</si>
  <si>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</si>
  <si>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</si>
  <si>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</si>
  <si>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</si>
  <si>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</si>
  <si>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</si>
  <si>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</si>
  <si>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</si>
  <si>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</si>
  <si>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</si>
  <si>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</si>
  <si>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</si>
  <si>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</si>
  <si>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</si>
  <si>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</si>
  <si>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</si>
  <si>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</si>
  <si>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</si>
  <si>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</si>
  <si>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</si>
  <si>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</si>
  <si>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</si>
  <si>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</si>
  <si>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</si>
  <si>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</si>
  <si>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</si>
  <si>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</si>
  <si>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</si>
  <si>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</si>
  <si>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</si>
  <si>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</si>
  <si>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</si>
  <si>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</si>
  <si>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</si>
  <si>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</si>
  <si>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</si>
  <si>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</si>
  <si>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</si>
  <si>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</si>
  <si>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</si>
  <si>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</si>
  <si>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</si>
  <si>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</si>
  <si>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</si>
  <si>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</si>
  <si>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</si>
  <si>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</si>
  <si>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</si>
  <si>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</si>
  <si>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</si>
  <si>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</si>
  <si>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</si>
  <si>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</si>
  <si>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</si>
  <si>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</si>
  <si>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</si>
  <si>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</si>
  <si>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</si>
  <si>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</si>
  <si>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</si>
  <si>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</si>
  <si>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</si>
  <si>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</si>
  <si>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</si>
  <si>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</si>
  <si>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</si>
  <si>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</si>
  <si>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</si>
  <si>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</si>
  <si>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</si>
  <si>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</si>
  <si>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 xml:space="preserve">Проектная документация, КЛ </t>
  </si>
  <si>
    <t>Проектная документация, ГНБ</t>
  </si>
  <si>
    <t>К1-06-1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</si>
  <si>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</si>
  <si>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</si>
  <si>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</si>
  <si>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</si>
  <si>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</si>
  <si>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2025</t>
  </si>
  <si>
    <t>ГКТП-400/6/0,4кВ</t>
  </si>
  <si>
    <t>1 ед.</t>
  </si>
  <si>
    <t>П6-06</t>
  </si>
  <si>
    <t>Э1-07-1..2</t>
  </si>
  <si>
    <t xml:space="preserve"> АСБл  3х120мм2</t>
  </si>
  <si>
    <t>ГНБ в 1 трубу, Ду 160мм</t>
  </si>
  <si>
    <t>Электроснабжение ЭПУ потребителей в соответствии с договором на ТП № 3-54-23-3583 г. Армавир</t>
  </si>
  <si>
    <t>-</t>
  </si>
  <si>
    <t>1,104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</si>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</sst>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2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202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199</v>
      </c>
      <c r="D19" s="121" t="s">
        <v>200</v>
      </c>
      <c r="E19" s="127" t="s">
        <v>165</v>
      </c>
      <c r="F19" s="122" t="s">
        <v>189</v>
      </c>
      <c r="G19" s="123" t="s">
        <v>161</v>
      </c>
      <c r="H19" s="123" t="s">
        <v>162</v>
      </c>
      <c r="I19" s="123" t="s">
        <v>192</v>
      </c>
      <c r="J19" s="122" t="s">
        <v>163</v>
      </c>
      <c r="K19" s="113" t="s">
        <v>197</v>
      </c>
      <c r="L19" s="122"/>
      <c r="M19" s="122"/>
      <c r="N19" s="124" t="s">
        <v>164</v>
      </c>
      <c r="O19" s="123" t="s">
        <v>161</v>
      </c>
      <c r="P19" s="123" t="s">
        <v>201</v>
      </c>
      <c r="Q19" s="88" t="s">
        <v>166</v>
      </c>
      <c r="R19" s="88" t="s">
        <v>186</v>
      </c>
      <c r="S19" s="125">
        <v>3451.82</v>
      </c>
      <c r="T19" s="130">
        <v>1.41</v>
      </c>
      <c r="U19" s="73">
        <f>O19*P19*S19*T19</f>
        <v>5373.2410848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>Электроснабжение ЭПУ потребителей в соответствии с договором на ТП № 3-54-23-3583 г. Армавир</v>
      </c>
      <c r="D20" s="121" t="str">
        <f>D19</f>
        <v>-</v>
      </c>
      <c r="E20" s="128" t="s">
        <v>167</v>
      </c>
      <c r="F20" s="122" t="s">
        <v>189</v>
      </c>
      <c r="G20" s="123" t="s">
        <v>161</v>
      </c>
      <c r="H20" s="123" t="s">
        <v>162</v>
      </c>
      <c r="I20" s="123" t="s">
        <v>192</v>
      </c>
      <c r="J20" s="122" t="s">
        <v>163</v>
      </c>
      <c r="K20" s="129" t="s">
        <v>168</v>
      </c>
      <c r="L20" s="122"/>
      <c r="M20" s="122"/>
      <c r="N20" s="124" t="s">
        <v>164</v>
      </c>
      <c r="O20" s="129" t="s">
        <v>161</v>
      </c>
      <c r="P20" s="131">
        <f>(P19-P23)*0.9</f>
        <v>0.99360000000000015</v>
      </c>
      <c r="Q20" s="87" t="s">
        <v>169</v>
      </c>
      <c r="R20" s="87" t="s">
        <v>170</v>
      </c>
      <c r="S20" s="130">
        <v>2836.51</v>
      </c>
      <c r="T20" s="130">
        <v>1</v>
      </c>
      <c r="U20" s="73">
        <f t="shared" ref="U20" si="0">O20*P20*S20*T20</f>
        <v>2818.3563360000007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>Электроснабжение ЭПУ потребителей в соответствии с договором на ТП № 3-54-23-3583 г. Армавир</v>
      </c>
      <c r="D21" s="121" t="str">
        <f>D19</f>
        <v>-</v>
      </c>
      <c r="E21" s="128" t="s">
        <v>171</v>
      </c>
      <c r="F21" s="122" t="s">
        <v>189</v>
      </c>
      <c r="G21" s="123" t="s">
        <v>161</v>
      </c>
      <c r="H21" s="123" t="s">
        <v>162</v>
      </c>
      <c r="I21" s="123" t="s">
        <v>192</v>
      </c>
      <c r="J21" s="122" t="s">
        <v>163</v>
      </c>
      <c r="K21" s="129" t="s">
        <v>182</v>
      </c>
      <c r="L21" s="126"/>
      <c r="M21" s="126"/>
      <c r="N21" s="124" t="s">
        <v>164</v>
      </c>
      <c r="O21" s="129" t="s">
        <v>161</v>
      </c>
      <c r="P21" s="131">
        <f>(P19-P23)*0.1</f>
        <v>0.11040000000000001</v>
      </c>
      <c r="Q21" s="87" t="s">
        <v>169</v>
      </c>
      <c r="R21" s="87" t="s">
        <v>175</v>
      </c>
      <c r="S21" s="130">
        <v>5917.92</v>
      </c>
      <c r="T21" s="130">
        <v>1</v>
      </c>
      <c r="U21" s="130">
        <f>O21*P21*S21*T21</f>
        <v>653.33836800000006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>Электроснабжение ЭПУ потребителей в соответствии с договором на ТП № 3-54-23-3583 г. Армавир</v>
      </c>
      <c r="D22" s="121" t="str">
        <f>D19</f>
        <v>-</v>
      </c>
      <c r="E22" s="128" t="s">
        <v>172</v>
      </c>
      <c r="F22" s="122" t="s">
        <v>189</v>
      </c>
      <c r="G22" s="123" t="s">
        <v>161</v>
      </c>
      <c r="H22" s="123" t="s">
        <v>162</v>
      </c>
      <c r="I22" s="123" t="s">
        <v>192</v>
      </c>
      <c r="J22" s="122" t="s">
        <v>163</v>
      </c>
      <c r="K22" s="129" t="s">
        <v>183</v>
      </c>
      <c r="L22" s="126"/>
      <c r="M22" s="126"/>
      <c r="N22" s="124" t="s">
        <v>164</v>
      </c>
      <c r="O22" s="129" t="s">
        <v>161</v>
      </c>
      <c r="P22" s="131">
        <f>P21</f>
        <v>0.11040000000000001</v>
      </c>
      <c r="Q22" s="87" t="s">
        <v>166</v>
      </c>
      <c r="R22" s="87" t="s">
        <v>176</v>
      </c>
      <c r="S22" s="130">
        <v>3447.76</v>
      </c>
      <c r="T22" s="130">
        <v>1.42</v>
      </c>
      <c r="U22" s="130">
        <f>O22*P22*S22*T22</f>
        <v>540.49843968000005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>Электроснабжение ЭПУ потребителей в соответствии с договором на ТП № 3-54-23-3583 г. Армавир</v>
      </c>
      <c r="D23" s="121" t="str">
        <f>D19</f>
        <v>-</v>
      </c>
      <c r="E23" s="128" t="s">
        <v>173</v>
      </c>
      <c r="F23" s="122" t="s">
        <v>189</v>
      </c>
      <c r="G23" s="123" t="s">
        <v>161</v>
      </c>
      <c r="H23" s="123" t="s">
        <v>162</v>
      </c>
      <c r="I23" s="123" t="s">
        <v>192</v>
      </c>
      <c r="J23" s="126"/>
      <c r="K23" s="129" t="s">
        <v>198</v>
      </c>
      <c r="L23" s="126"/>
      <c r="M23" s="126"/>
      <c r="N23" s="124" t="s">
        <v>164</v>
      </c>
      <c r="O23" s="129" t="s">
        <v>161</v>
      </c>
      <c r="P23" s="131">
        <v>0</v>
      </c>
      <c r="Q23" s="87" t="s">
        <v>177</v>
      </c>
      <c r="R23" s="87" t="s">
        <v>178</v>
      </c>
      <c r="S23" s="130">
        <v>56445.5</v>
      </c>
      <c r="T23" s="130">
        <v>1.42</v>
      </c>
      <c r="U23" s="130">
        <f t="shared" ref="U23:U27" si="1">O23*P23*S23*T23</f>
        <v>0</v>
      </c>
      <c r="V23" s="19" t="s">
        <v>7</v>
      </c>
    </row>
    <row r="24" spans="1:22" s="84" customFormat="1" ht="63.75" customHeight="1" x14ac:dyDescent="0.25">
      <c r="B24" s="119"/>
      <c r="C24" s="120" t="str">
        <f>C19</f>
        <v>Электроснабжение ЭПУ потребителей в соответствии с договором на ТП № 3-54-23-3583 г. Армавир</v>
      </c>
      <c r="D24" s="121" t="str">
        <f>D19</f>
        <v>-</v>
      </c>
      <c r="E24" s="128" t="s">
        <v>187</v>
      </c>
      <c r="F24" s="126" t="s">
        <v>190</v>
      </c>
      <c r="G24" s="123" t="s">
        <v>161</v>
      </c>
      <c r="H24" s="123" t="s">
        <v>162</v>
      </c>
      <c r="I24" s="123" t="s">
        <v>192</v>
      </c>
      <c r="J24" s="129" t="s">
        <v>163</v>
      </c>
      <c r="K24" s="129" t="s">
        <v>193</v>
      </c>
      <c r="L24" s="126"/>
      <c r="M24" s="126"/>
      <c r="N24" s="124" t="s">
        <v>164</v>
      </c>
      <c r="O24" s="129" t="s">
        <v>161</v>
      </c>
      <c r="P24" s="129" t="s">
        <v>161</v>
      </c>
      <c r="Q24" s="133" t="s">
        <v>194</v>
      </c>
      <c r="R24" s="133" t="s">
        <v>196</v>
      </c>
      <c r="S24" s="130">
        <v>1786.74</v>
      </c>
      <c r="T24" s="130">
        <v>1.42</v>
      </c>
      <c r="U24" s="130">
        <f t="shared" si="1"/>
        <v>2537.1707999999999</v>
      </c>
      <c r="V24" s="129" t="s">
        <v>7</v>
      </c>
    </row>
    <row r="25" spans="1:22" s="84" customFormat="1" ht="63.75" customHeight="1" x14ac:dyDescent="0.25">
      <c r="B25" s="119"/>
      <c r="C25" s="120" t="str">
        <f>C19</f>
        <v>Электроснабжение ЭПУ потребителей в соответствии с договором на ТП № 3-54-23-3583 г. Армавир</v>
      </c>
      <c r="D25" s="121" t="str">
        <f>D19</f>
        <v>-</v>
      </c>
      <c r="E25" s="128" t="s">
        <v>188</v>
      </c>
      <c r="F25" s="126" t="s">
        <v>190</v>
      </c>
      <c r="G25" s="123" t="s">
        <v>161</v>
      </c>
      <c r="H25" s="123" t="s">
        <v>162</v>
      </c>
      <c r="I25" s="123" t="s">
        <v>192</v>
      </c>
      <c r="J25" s="129" t="s">
        <v>163</v>
      </c>
      <c r="K25" s="129" t="s">
        <v>191</v>
      </c>
      <c r="L25" s="126"/>
      <c r="M25" s="126"/>
      <c r="N25" s="124" t="s">
        <v>164</v>
      </c>
      <c r="O25" s="129" t="s">
        <v>161</v>
      </c>
      <c r="P25" s="129" t="s">
        <v>161</v>
      </c>
      <c r="Q25" s="133" t="s">
        <v>180</v>
      </c>
      <c r="R25" s="133" t="s">
        <v>195</v>
      </c>
      <c r="S25" s="130">
        <v>425.5</v>
      </c>
      <c r="T25" s="130">
        <v>1</v>
      </c>
      <c r="U25" s="130">
        <f t="shared" si="1"/>
        <v>425.5</v>
      </c>
      <c r="V25" s="129" t="s">
        <v>7</v>
      </c>
    </row>
    <row r="26" spans="1:22" s="8" customFormat="1" ht="63.75" customHeight="1" x14ac:dyDescent="0.25">
      <c r="B26" s="119"/>
      <c r="C26" s="120" t="str">
        <f>C19</f>
        <v>Электроснабжение ЭПУ потребителей в соответствии с договором на ТП № 3-54-23-3583 г. Армавир</v>
      </c>
      <c r="D26" s="121" t="str">
        <f>D19</f>
        <v>-</v>
      </c>
      <c r="E26" s="128" t="s">
        <v>174</v>
      </c>
      <c r="F26" s="122" t="s">
        <v>189</v>
      </c>
      <c r="G26" s="123" t="s">
        <v>161</v>
      </c>
      <c r="H26" s="123" t="s">
        <v>162</v>
      </c>
      <c r="I26" s="123" t="s">
        <v>192</v>
      </c>
      <c r="J26" s="122"/>
      <c r="K26" s="129" t="s">
        <v>184</v>
      </c>
      <c r="L26" s="126"/>
      <c r="M26" s="126"/>
      <c r="N26" s="124" t="s">
        <v>164</v>
      </c>
      <c r="O26" s="129" t="s">
        <v>161</v>
      </c>
      <c r="P26" s="131" t="str">
        <f>P19</f>
        <v>1,104</v>
      </c>
      <c r="Q26" s="87" t="s">
        <v>169</v>
      </c>
      <c r="R26" s="87" t="s">
        <v>179</v>
      </c>
      <c r="S26" s="130">
        <v>866.6</v>
      </c>
      <c r="T26" s="130">
        <v>1</v>
      </c>
      <c r="U26" s="130">
        <f t="shared" si="1"/>
        <v>956.72640000000013</v>
      </c>
      <c r="V26" s="19" t="s">
        <v>7</v>
      </c>
    </row>
    <row r="27" spans="1:22" s="8" customFormat="1" ht="45.75" customHeight="1" x14ac:dyDescent="0.25">
      <c r="B27" s="119"/>
      <c r="C27" s="120" t="str">
        <f>C19</f>
        <v>Электроснабжение ЭПУ потребителей в соответствии с договором на ТП № 3-54-23-3583 г. Армавир</v>
      </c>
      <c r="D27" s="121" t="str">
        <f>D19</f>
        <v>-</v>
      </c>
      <c r="E27" s="128" t="s">
        <v>174</v>
      </c>
      <c r="F27" s="122" t="s">
        <v>189</v>
      </c>
      <c r="G27" s="123" t="s">
        <v>161</v>
      </c>
      <c r="H27" s="123" t="s">
        <v>162</v>
      </c>
      <c r="I27" s="123" t="s">
        <v>192</v>
      </c>
      <c r="J27" s="122"/>
      <c r="K27" s="129" t="s">
        <v>185</v>
      </c>
      <c r="L27" s="126"/>
      <c r="M27" s="126"/>
      <c r="N27" s="124" t="s">
        <v>164</v>
      </c>
      <c r="O27" s="129" t="s">
        <v>161</v>
      </c>
      <c r="P27" s="131" t="str">
        <f>P19</f>
        <v>1,104</v>
      </c>
      <c r="Q27" s="87" t="s">
        <v>180</v>
      </c>
      <c r="R27" s="87" t="s">
        <v>181</v>
      </c>
      <c r="S27" s="130">
        <v>709.17</v>
      </c>
      <c r="T27" s="130">
        <v>1</v>
      </c>
      <c r="U27" s="130">
        <f t="shared" si="1"/>
        <v>782.92367999999999</v>
      </c>
      <c r="V27" s="19" t="s">
        <v>7</v>
      </c>
    </row>
    <row r="28" spans="1:22" s="6" customFormat="1" ht="31.5" x14ac:dyDescent="0.25">
      <c r="B28" s="12"/>
      <c r="C28" s="14"/>
      <c r="D28" s="13"/>
      <c r="E28" s="18" t="s">
        <v>25</v>
      </c>
      <c r="F28" s="1" t="s">
        <v>7</v>
      </c>
      <c r="G28" s="1" t="s">
        <v>7</v>
      </c>
      <c r="H28" s="1" t="s">
        <v>7</v>
      </c>
      <c r="I28" s="1" t="s">
        <v>7</v>
      </c>
      <c r="J28" s="1" t="s">
        <v>7</v>
      </c>
      <c r="K28" s="1" t="s">
        <v>7</v>
      </c>
      <c r="L28" s="1" t="s">
        <v>7</v>
      </c>
      <c r="M28" s="1" t="s">
        <v>7</v>
      </c>
      <c r="N28" s="1" t="s">
        <v>7</v>
      </c>
      <c r="O28" s="1" t="s">
        <v>7</v>
      </c>
      <c r="P28" s="1" t="s">
        <v>7</v>
      </c>
      <c r="Q28" s="1" t="s">
        <v>7</v>
      </c>
      <c r="R28" s="1" t="s">
        <v>7</v>
      </c>
      <c r="S28" s="1" t="s">
        <v>7</v>
      </c>
      <c r="T28" s="19" t="s">
        <v>7</v>
      </c>
      <c r="U28" s="74">
        <f>SUM(U19:U27)</f>
        <v>14087.75510848</v>
      </c>
      <c r="V28" s="19" t="s">
        <v>7</v>
      </c>
    </row>
    <row r="29" spans="1:22" ht="18.75" hidden="1" x14ac:dyDescent="0.25">
      <c r="B29" s="146" t="s">
        <v>73</v>
      </c>
      <c r="C29" s="146"/>
      <c r="D29" s="146"/>
      <c r="E29" s="146"/>
      <c r="F29" s="146"/>
      <c r="G29" s="146"/>
      <c r="H29" s="146"/>
      <c r="I29" s="146"/>
    </row>
    <row r="30" spans="1:22" hidden="1" x14ac:dyDescent="0.25">
      <c r="C30" s="62"/>
      <c r="D30" s="62"/>
      <c r="E30" s="62"/>
      <c r="F30" s="62"/>
      <c r="G30" s="62"/>
      <c r="H30" s="62"/>
      <c r="I30" s="62"/>
    </row>
    <row r="31" spans="1:22" hidden="1" x14ac:dyDescent="0.25">
      <c r="B31" s="62"/>
    </row>
    <row r="32" spans="1:22" s="50" customFormat="1" hidden="1" x14ac:dyDescent="0.25">
      <c r="B32" s="58" t="s">
        <v>42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114</v>
      </c>
      <c r="C33" s="49"/>
      <c r="D33" s="49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2:21" s="50" customFormat="1" hidden="1" x14ac:dyDescent="0.25">
      <c r="B34" s="52" t="s">
        <v>100</v>
      </c>
      <c r="C34" s="49"/>
      <c r="D34" s="49"/>
      <c r="J34" s="51"/>
      <c r="K34" s="51"/>
      <c r="L34" s="51"/>
      <c r="M34" s="51"/>
      <c r="N34" s="51"/>
      <c r="O34" s="51"/>
      <c r="P34" s="51"/>
    </row>
    <row r="35" spans="2:21" s="50" customFormat="1" ht="54" hidden="1" customHeight="1" x14ac:dyDescent="0.25">
      <c r="B35" s="139" t="s">
        <v>39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</row>
    <row r="36" spans="2:21" s="50" customFormat="1" hidden="1" x14ac:dyDescent="0.25">
      <c r="B36" s="140" t="s">
        <v>113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</row>
    <row r="37" spans="2:21" s="50" customFormat="1" hidden="1" x14ac:dyDescent="0.25">
      <c r="B37" s="141" t="s">
        <v>115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</row>
    <row r="38" spans="2:21" s="50" customFormat="1" ht="21" hidden="1" customHeight="1" x14ac:dyDescent="0.25">
      <c r="B38" s="139" t="s">
        <v>139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t="18.75" hidden="1" x14ac:dyDescent="0.25">
      <c r="B39" s="52" t="s">
        <v>72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</row>
    <row r="40" spans="2:21" s="50" customFormat="1" hidden="1" x14ac:dyDescent="0.25">
      <c r="B40" s="52"/>
      <c r="C40" s="139" t="s">
        <v>65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66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52"/>
      <c r="C42" s="139" t="s">
        <v>67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2:21" s="50" customFormat="1" hidden="1" x14ac:dyDescent="0.25">
      <c r="B43" s="52"/>
      <c r="C43" s="139" t="s">
        <v>68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69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70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71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141" t="s">
        <v>44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</row>
    <row r="48" spans="2:21" s="50" customFormat="1" ht="36" hidden="1" customHeight="1" x14ac:dyDescent="0.25">
      <c r="B48" s="139" t="s">
        <v>40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139" t="s">
        <v>41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139" t="s">
        <v>116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139" t="s">
        <v>117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78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77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79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80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81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82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83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88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84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85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86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87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142" t="s">
        <v>89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142" t="s">
        <v>64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2" t="s">
        <v>118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hidden="1" x14ac:dyDescent="0.25">
      <c r="B67" s="142" t="s">
        <v>119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120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121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3" customFormat="1" ht="35.25" hidden="1" customHeight="1" x14ac:dyDescent="0.25">
      <c r="B70" s="139" t="s">
        <v>122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2:21" s="50" customFormat="1" ht="34.5" hidden="1" customHeight="1" x14ac:dyDescent="0.25">
      <c r="B71" s="139" t="s">
        <v>123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2:21" s="50" customFormat="1" x14ac:dyDescent="0.25">
      <c r="B72" s="49"/>
      <c r="C72" s="49"/>
      <c r="D72" s="49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</sheetData>
  <mergeCells count="54">
    <mergeCell ref="V16:V17"/>
    <mergeCell ref="G16:G17"/>
    <mergeCell ref="B29:I29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1:U71"/>
    <mergeCell ref="B48:U48"/>
    <mergeCell ref="B49:U49"/>
    <mergeCell ref="B64:U64"/>
    <mergeCell ref="B65:U65"/>
    <mergeCell ref="B66:U66"/>
    <mergeCell ref="B51:U51"/>
    <mergeCell ref="C55:U55"/>
    <mergeCell ref="C56:U56"/>
    <mergeCell ref="C57:U57"/>
    <mergeCell ref="C58:U58"/>
    <mergeCell ref="C59:U59"/>
    <mergeCell ref="C60:U60"/>
    <mergeCell ref="C61:U61"/>
    <mergeCell ref="C62:U62"/>
    <mergeCell ref="C54:U54"/>
    <mergeCell ref="B67:U67"/>
    <mergeCell ref="B68:U68"/>
    <mergeCell ref="B69:U69"/>
    <mergeCell ref="B70:U70"/>
    <mergeCell ref="C63:U63"/>
    <mergeCell ref="C46:T46"/>
    <mergeCell ref="B50:U50"/>
    <mergeCell ref="C52:U52"/>
    <mergeCell ref="C53:U53"/>
    <mergeCell ref="B35:U35"/>
    <mergeCell ref="B36:U36"/>
    <mergeCell ref="B37:U37"/>
    <mergeCell ref="B38:U38"/>
    <mergeCell ref="B47:U47"/>
    <mergeCell ref="C40:T40"/>
    <mergeCell ref="C41:T41"/>
    <mergeCell ref="C42:T42"/>
    <mergeCell ref="C43:T43"/>
    <mergeCell ref="C44:T44"/>
    <mergeCell ref="C45:T45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>Электроснабжение ЭПУ потребителей в соответствии с договором на ТП № 3-54-23-3583 г. Армавир</v>
      </c>
      <c r="D15" s="121" t="str">
        <f>'20.1'!D19</f>
        <v>-</v>
      </c>
      <c r="E15" s="113"/>
      <c r="F15" s="112" t="str">
        <f>'20.1'!C19</f>
        <v>Электроснабжение ЭПУ потребителей в соответствии с договором на ТП № 3-54-23-3583 г. Армавир</v>
      </c>
      <c r="G15" s="112" t="str">
        <f>'20.1'!D19</f>
        <v>-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9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9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1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2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2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0"/>
      <c r="C13" s="160"/>
      <c r="D13" s="160"/>
      <c r="E13" s="160"/>
      <c r="F13" s="160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143</v>
      </c>
      <c r="R14" s="102" t="s">
        <v>144</v>
      </c>
      <c r="S14" s="102" t="s">
        <v>145</v>
      </c>
      <c r="T14" s="102" t="s">
        <v>146</v>
      </c>
      <c r="U14" s="102" t="s">
        <v>147</v>
      </c>
      <c r="V14" s="102" t="s">
        <v>148</v>
      </c>
      <c r="W14" s="102" t="s">
        <v>149</v>
      </c>
    </row>
    <row r="15" spans="1:45" s="37" customFormat="1" ht="57" customHeight="1" x14ac:dyDescent="0.25">
      <c r="A15" s="38"/>
      <c r="B15" s="107"/>
      <c r="C15" s="108" t="str">
        <f>'20.1'!C19</f>
        <v>Электроснабжение ЭПУ потребителей в соответствии с договором на ТП № 3-54-23-3583 г. Армавир</v>
      </c>
      <c r="D15" s="109" t="str">
        <f>'20.1'!D19</f>
        <v>-</v>
      </c>
      <c r="E15" s="110"/>
      <c r="F15" s="110"/>
      <c r="G15" s="103">
        <f>'20.1'!U28/1000</f>
        <v>14.08775510848</v>
      </c>
      <c r="H15" s="103">
        <f>G15*1.2</f>
        <v>16.905306130175997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16.905306130175997</v>
      </c>
      <c r="J15" s="104">
        <f>'20.2'!M20/1000</f>
        <v>0</v>
      </c>
      <c r="K15" s="104">
        <f>I15+J15</f>
        <v>16.905306130175997</v>
      </c>
      <c r="L15" s="103"/>
      <c r="M15" s="106">
        <f>K15-L15</f>
        <v>16.905306130175997</v>
      </c>
      <c r="N15" s="103"/>
      <c r="O15" s="105">
        <f>H15-N15</f>
        <v>16.905306130175997</v>
      </c>
      <c r="P15" s="104">
        <f>SUM(Q15:W15)</f>
        <v>9.2673162999999992</v>
      </c>
      <c r="Q15" s="111"/>
      <c r="R15" s="132"/>
      <c r="S15" s="174">
        <v>8.2696976199999988</v>
      </c>
      <c r="T15" s="175">
        <v>0.99761867999999998</v>
      </c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2026-08-04T12:56:34Z</dcterms:modified>
</cp:coreProperties>
</file>